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19-24 - Eventual Aquisição de Medicamentos ABC FARMA - SMS\"/>
    </mc:Choice>
  </mc:AlternateContent>
  <xr:revisionPtr revIDLastSave="0" documentId="13_ncr:1_{75FA08D1-2D81-47FB-8DB3-EBCD1A0D08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Preços'!$A$11:$G$21</definedName>
    <definedName name="_Hlk125622521" localSheetId="1">Dados!$B$7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A3" i="1"/>
  <c r="A4" i="1"/>
  <c r="A5" i="1"/>
  <c r="A6" i="1"/>
  <c r="G13" i="1"/>
  <c r="A18" i="1"/>
  <c r="A19" i="1"/>
  <c r="A20" i="1"/>
  <c r="A21" i="1"/>
  <c r="F16" i="1" l="1"/>
</calcChain>
</file>

<file path=xl/sharedStrings.xml><?xml version="1.0" encoding="utf-8"?>
<sst xmlns="http://schemas.openxmlformats.org/spreadsheetml/2006/main" count="53" uniqueCount="49">
  <si>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</si>
  <si>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</si>
  <si>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</si>
  <si>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</si>
  <si>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</si>
  <si>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</si>
  <si>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</si>
  <si>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</si>
  <si>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</si>
  <si>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</si>
  <si>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</si>
  <si>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</si>
  <si>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</si>
  <si>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</si>
  <si>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</si>
  <si>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</si>
  <si>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</si>
  <si>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</si>
  <si>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</si>
  <si>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</si>
  <si>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</si>
  <si>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</si>
  <si>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Global:</t>
  </si>
  <si>
    <t>Proposta válida por 60 (sessenta) dias</t>
  </si>
  <si>
    <t>Sec. Saúde</t>
  </si>
  <si>
    <t>Publicação</t>
  </si>
  <si>
    <t>Prazo:</t>
  </si>
  <si>
    <t>Desconto Proposto</t>
  </si>
  <si>
    <t>O objeto do presente termo de referência será recebido em remessa parcelada pela Secretaria com prazo não superior 48 horas após envio e recebimento da nota de empenho e e-mail de servidor responsável com a descrição e quantidade necessária.</t>
  </si>
  <si>
    <t>Prazo da Ata: A contar da sua assinatura para um período de 12 meses.</t>
  </si>
  <si>
    <t>ESTIMATIVA DE GASTOS</t>
  </si>
  <si>
    <t>PERCENTUAL MÍNIMO DE DESCONTO</t>
  </si>
  <si>
    <t>LOTE</t>
  </si>
  <si>
    <t>EVENTUAL AQUISIÇÃO DE MEDICAMENTOS (ABC FARMA) - SRP</t>
  </si>
  <si>
    <t>Desc.</t>
  </si>
  <si>
    <t>Representante:</t>
  </si>
  <si>
    <t>CPF:</t>
  </si>
  <si>
    <t>Enquadramento:</t>
  </si>
  <si>
    <t>MAIOR DESCONTO - POR ITEM</t>
  </si>
  <si>
    <t>PREGÃO ELETRÔNICO Nº 019/2024</t>
  </si>
  <si>
    <t>PROCESSO ADMINISTRATIVO N° 1031/2024 de 19/03/2024</t>
  </si>
  <si>
    <t>Homologação: __/__/2024</t>
  </si>
  <si>
    <t>Previsão Publicação: __/__/2024</t>
  </si>
  <si>
    <t>Os medicamentos deverão ser entregues na sede do órgão, Farmácia Central, Rua 10 de Junho, n 82, Centro, Sumidouro. Sendo o frete, carga e descarga por conta do fornecedor até o local indicado.</t>
  </si>
  <si>
    <t>O pagamento do objeto de que trata o PREGÃO ELETRÔNICO 019/2024, será efetuado pela Tesouraria da Secretaria Municipal de Saúde de Sumidouro;</t>
  </si>
  <si>
    <t>Fornecimento de MEDICAMENTOS DE REFERÊNCIA constantes na tabela ABCFARMA</t>
  </si>
  <si>
    <t>Fornecimento de MEDICAMENTOS DE REFERÊNCIA PSICOTRÓPICOS constantes na tabela ABCFARMA</t>
  </si>
  <si>
    <t>ANEXO III - QUADRO DE PROPOSTAS</t>
  </si>
  <si>
    <t>Abertura das Propostas: 13/06/2024,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</si>
</sst>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0"/>
    <numFmt numFmtId="167" formatCode="#,##0.00#"/>
    <numFmt numFmtId="168" formatCode="0.00#"/>
    <numFmt numFmtId="169" formatCode="0.0%"/>
  </numFmts>
  <fonts count="1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8" fontId="5" fillId="0" borderId="0" xfId="0" applyNumberFormat="1" applyFont="1" applyAlignment="1" applyProtection="1">
      <alignment vertical="center"/>
      <protection hidden="1"/>
    </xf>
    <xf numFmtId="168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7" fontId="2" fillId="0" borderId="0" xfId="0" applyNumberFormat="1" applyFont="1" applyAlignment="1" applyProtection="1">
      <alignment horizontal="center" vertical="center" wrapText="1"/>
      <protection hidden="1"/>
    </xf>
    <xf numFmtId="167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4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7" fontId="4" fillId="0" borderId="0" xfId="0" applyNumberFormat="1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left"/>
      <protection locked="0" hidden="1"/>
    </xf>
    <xf numFmtId="166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165" fontId="0" fillId="0" borderId="0" xfId="1" applyFont="1" applyFill="1" applyBorder="1" applyAlignment="1" applyProtection="1">
      <alignment horizontal="left"/>
    </xf>
    <xf numFmtId="4" fontId="7" fillId="0" borderId="2" xfId="0" applyNumberFormat="1" applyFont="1" applyBorder="1" applyAlignment="1" applyProtection="1">
      <alignment horizontal="center" vertical="center" wrapText="1"/>
      <protection hidden="1"/>
    </xf>
    <xf numFmtId="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9" fontId="3" fillId="6" borderId="0" xfId="2" applyNumberFormat="1" applyFont="1" applyFill="1" applyBorder="1" applyAlignment="1" applyProtection="1">
      <alignment horizontal="left" vertical="center" wrapText="1"/>
      <protection hidden="1"/>
    </xf>
    <xf numFmtId="0" fontId="9" fillId="7" borderId="2" xfId="0" applyFont="1" applyFill="1" applyBorder="1" applyAlignment="1" applyProtection="1">
      <alignment horizontal="center" vertical="center" wrapText="1"/>
      <protection hidden="1"/>
    </xf>
    <xf numFmtId="167" fontId="9" fillId="7" borderId="2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0" xfId="0" applyNumberFormat="1" applyFont="1" applyAlignment="1" applyProtection="1">
      <alignment vertical="center" wrapText="1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8" fillId="0" borderId="2" xfId="0" applyNumberFormat="1" applyFont="1" applyBorder="1" applyAlignment="1">
      <alignment horizontal="center" vertical="center"/>
    </xf>
    <xf numFmtId="0" fontId="0" fillId="8" borderId="4" xfId="0" applyFill="1" applyBorder="1" applyAlignment="1">
      <alignment vertical="center" wrapText="1"/>
    </xf>
    <xf numFmtId="0" fontId="0" fillId="8" borderId="4" xfId="0" applyFill="1" applyBorder="1"/>
    <xf numFmtId="49" fontId="0" fillId="8" borderId="4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3" xfId="0" applyFont="1" applyBorder="1" applyAlignment="1" applyProtection="1">
      <alignment horizontal="left"/>
      <protection locked="0" hidden="1"/>
    </xf>
    <xf numFmtId="3" fontId="8" fillId="0" borderId="3" xfId="0" applyNumberFormat="1" applyFont="1" applyBorder="1" applyAlignment="1" applyProtection="1">
      <alignment horizontal="left"/>
      <protection locked="0" hidden="1"/>
    </xf>
    <xf numFmtId="0" fontId="8" fillId="0" borderId="0" xfId="0" applyFont="1" applyAlignment="1" applyProtection="1">
      <alignment vertical="center" wrapText="1"/>
      <protection hidden="1"/>
    </xf>
    <xf numFmtId="167" fontId="9" fillId="6" borderId="5" xfId="0" applyNumberFormat="1" applyFont="1" applyFill="1" applyBorder="1" applyAlignment="1" applyProtection="1">
      <alignment horizontal="left" vertical="center" wrapText="1"/>
      <protection hidden="1"/>
    </xf>
    <xf numFmtId="167" fontId="9" fillId="6" borderId="6" xfId="0" applyNumberFormat="1" applyFont="1" applyFill="1" applyBorder="1" applyAlignment="1" applyProtection="1">
      <alignment horizontal="left" vertical="center" wrapText="1"/>
      <protection hidden="1"/>
    </xf>
    <xf numFmtId="9" fontId="3" fillId="6" borderId="7" xfId="2" applyNumberFormat="1" applyFont="1" applyFill="1" applyBorder="1" applyAlignment="1" applyProtection="1">
      <alignment horizontal="left" vertical="center" wrapText="1"/>
      <protection hidden="1"/>
    </xf>
    <xf numFmtId="9" fontId="3" fillId="6" borderId="8" xfId="2" applyNumberFormat="1" applyFont="1" applyFill="1" applyBorder="1" applyAlignment="1" applyProtection="1">
      <alignment horizontal="left"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143222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C13AD367-DBED-B7BD-ECFA-6385C1EA38E1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090" name="Picture 2" descr="brasãoGIF_300dpi">
          <a:extLst>
            <a:ext uri="{FF2B5EF4-FFF2-40B4-BE49-F238E27FC236}">
              <a16:creationId xmlns:a16="http://schemas.microsoft.com/office/drawing/2014/main" id="{E12B2719-1228-AEA7-E199-0B0BB3CB4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0</xdr:row>
      <xdr:rowOff>495300</xdr:rowOff>
    </xdr:from>
    <xdr:to>
      <xdr:col>7</xdr:col>
      <xdr:colOff>542925</xdr:colOff>
      <xdr:row>4</xdr:row>
      <xdr:rowOff>123825</xdr:rowOff>
    </xdr:to>
    <xdr:grpSp>
      <xdr:nvGrpSpPr>
        <xdr:cNvPr id="1091" name="Group 47">
          <a:extLst>
            <a:ext uri="{FF2B5EF4-FFF2-40B4-BE49-F238E27FC236}">
              <a16:creationId xmlns:a16="http://schemas.microsoft.com/office/drawing/2014/main" id="{8D19E2FD-1C01-687C-6E57-0BFA9B9F2027}"/>
            </a:ext>
          </a:extLst>
        </xdr:cNvPr>
        <xdr:cNvGrpSpPr>
          <a:grpSpLocks/>
        </xdr:cNvGrpSpPr>
      </xdr:nvGrpSpPr>
      <xdr:grpSpPr bwMode="auto">
        <a:xfrm>
          <a:off x="5082623" y="495300"/>
          <a:ext cx="1829628" cy="870916"/>
          <a:chOff x="520" y="6"/>
          <a:chExt cx="188" cy="90"/>
        </a:xfrm>
      </xdr:grpSpPr>
      <xdr:sp macro="" textlink="">
        <xdr:nvSpPr>
          <xdr:cNvPr id="1072" name="Caixa de texto 2">
            <a:extLst>
              <a:ext uri="{FF2B5EF4-FFF2-40B4-BE49-F238E27FC236}">
                <a16:creationId xmlns:a16="http://schemas.microsoft.com/office/drawing/2014/main" id="{B679DC21-8A45-DC1A-388E-0E6BECF051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73" name="Caixa de texto 3">
            <a:extLst>
              <a:ext uri="{FF2B5EF4-FFF2-40B4-BE49-F238E27FC236}">
                <a16:creationId xmlns:a16="http://schemas.microsoft.com/office/drawing/2014/main" id="{6DAB5DA2-E1F0-0CA6-0143-AA05B77E15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1031/24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2"/>
  <sheetViews>
    <sheetView tabSelected="1" zoomScale="115" zoomScaleNormal="100" workbookViewId="0">
      <selection activeCell="A3" sqref="A3:G3"/>
    </sheetView>
  </sheetViews>
  <sheetFormatPr defaultRowHeight="12.75" x14ac:dyDescent="0.2"/>
  <cols>
    <col min="1" max="1" width="4.5703125" style="1" customWidth="1"/>
    <col min="2" max="2" width="51.42578125" style="2" customWidth="1"/>
    <col min="3" max="3" width="8.28515625" style="1" customWidth="1"/>
    <col min="4" max="4" width="10.28515625" style="1" customWidth="1"/>
    <col min="5" max="5" width="10.7109375" style="13" customWidth="1"/>
    <col min="6" max="6" width="10.140625" style="13" customWidth="1"/>
    <col min="7" max="7" width="10.140625" style="11" hidden="1" customWidth="1"/>
    <col min="8" max="8" width="11.85546875" style="35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4"/>
    </row>
    <row r="2" spans="1:11" x14ac:dyDescent="0.2">
      <c r="A2" s="57" t="s">
        <v>47</v>
      </c>
      <c r="B2" s="57"/>
      <c r="C2" s="57"/>
      <c r="D2" s="57"/>
      <c r="E2" s="57"/>
      <c r="F2" s="57"/>
      <c r="G2" s="57"/>
    </row>
    <row r="3" spans="1:11" x14ac:dyDescent="0.2">
      <c r="A3" s="57" t="str">
        <f>UPPER(Dados!B1&amp;"  -  "&amp;Dados!B4)</f>
        <v>PREGÃO ELETRÔNICO Nº 019/2024  -  ABERTURA DAS PROPOSTAS: 13/06/2024, ÀS 10:00HS</v>
      </c>
      <c r="B3" s="57"/>
      <c r="C3" s="57"/>
      <c r="D3" s="57"/>
      <c r="E3" s="57"/>
      <c r="F3" s="57"/>
      <c r="G3" s="57"/>
    </row>
    <row r="4" spans="1:11" x14ac:dyDescent="0.2">
      <c r="A4" s="60" t="str">
        <f>Dados!B3</f>
        <v>EVENTUAL AQUISIÇÃO DE MEDICAMENTOS (ABC FARMA) - SRP</v>
      </c>
      <c r="B4" s="60"/>
      <c r="C4" s="60"/>
      <c r="D4" s="60"/>
      <c r="E4" s="60"/>
      <c r="F4" s="60"/>
      <c r="G4" s="60"/>
    </row>
    <row r="5" spans="1:11" x14ac:dyDescent="0.2">
      <c r="A5" s="57" t="str">
        <f>Dados!B2</f>
        <v>PROCESSO ADMINISTRATIVO N° 1031/2024 de 19/03/2024</v>
      </c>
      <c r="B5" s="57"/>
      <c r="C5" s="57"/>
      <c r="D5" s="57"/>
      <c r="E5" s="57"/>
      <c r="F5" s="57"/>
      <c r="G5" s="57"/>
    </row>
    <row r="6" spans="1:11" x14ac:dyDescent="0.2">
      <c r="A6" s="57" t="str">
        <f>Dados!B7</f>
        <v>MAIOR DESCONTO - POR ITEM</v>
      </c>
      <c r="B6" s="57"/>
      <c r="C6" s="57"/>
      <c r="D6" s="57"/>
      <c r="E6" s="57"/>
      <c r="F6" s="57"/>
      <c r="G6" s="57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58"/>
      <c r="C8" s="58"/>
      <c r="D8" s="58"/>
      <c r="E8" s="58"/>
      <c r="F8" s="58"/>
      <c r="G8" s="58"/>
      <c r="H8" s="36"/>
    </row>
    <row r="9" spans="1:11" s="8" customFormat="1" ht="12" customHeight="1" x14ac:dyDescent="0.2">
      <c r="A9" s="15" t="s">
        <v>1</v>
      </c>
      <c r="B9" s="58"/>
      <c r="C9" s="58"/>
      <c r="D9" s="58"/>
      <c r="E9" s="58"/>
      <c r="F9" s="58"/>
      <c r="G9" s="58"/>
      <c r="H9" s="36"/>
    </row>
    <row r="10" spans="1:11" s="8" customFormat="1" ht="12" customHeight="1" x14ac:dyDescent="0.2">
      <c r="A10" s="15" t="s">
        <v>2</v>
      </c>
      <c r="B10" s="31"/>
      <c r="C10" s="23" t="s">
        <v>6</v>
      </c>
      <c r="D10" s="59"/>
      <c r="E10" s="58"/>
      <c r="F10" s="58"/>
      <c r="G10" s="58"/>
      <c r="H10" s="36"/>
    </row>
    <row r="11" spans="1:11" ht="4.5" customHeight="1" x14ac:dyDescent="0.2">
      <c r="A11" s="3"/>
      <c r="B11" s="25"/>
      <c r="C11" s="25"/>
      <c r="D11" s="25"/>
      <c r="E11" s="26"/>
      <c r="F11" s="26"/>
      <c r="G11" s="27"/>
    </row>
    <row r="12" spans="1:11" s="24" customFormat="1" ht="36" x14ac:dyDescent="0.2">
      <c r="A12" s="46" t="s">
        <v>32</v>
      </c>
      <c r="B12" s="46" t="s">
        <v>3</v>
      </c>
      <c r="C12" s="46" t="s">
        <v>4</v>
      </c>
      <c r="D12" s="46" t="s">
        <v>30</v>
      </c>
      <c r="E12" s="47" t="s">
        <v>31</v>
      </c>
      <c r="F12" s="47" t="s">
        <v>27</v>
      </c>
      <c r="G12" s="46" t="s">
        <v>5</v>
      </c>
      <c r="H12" s="48"/>
    </row>
    <row r="13" spans="1:11" s="8" customFormat="1" ht="22.5" x14ac:dyDescent="0.2">
      <c r="A13" s="29">
        <v>1</v>
      </c>
      <c r="B13" s="28" t="s">
        <v>45</v>
      </c>
      <c r="C13" s="30" t="s">
        <v>34</v>
      </c>
      <c r="D13" s="43">
        <v>650000</v>
      </c>
      <c r="E13" s="49">
        <v>0.12</v>
      </c>
      <c r="F13" s="50"/>
      <c r="G13" s="44" t="str">
        <f t="shared" ref="G13:G14" si="0">IF(F13="","",IF(ISTEXT(F13),"NC",F13*D13))</f>
        <v/>
      </c>
      <c r="H13" s="36"/>
      <c r="K13" s="7"/>
    </row>
    <row r="14" spans="1:11" s="8" customFormat="1" ht="22.5" x14ac:dyDescent="0.2">
      <c r="A14" s="29">
        <v>2</v>
      </c>
      <c r="B14" s="28" t="s">
        <v>46</v>
      </c>
      <c r="C14" s="30" t="s">
        <v>34</v>
      </c>
      <c r="D14" s="43">
        <v>240000</v>
      </c>
      <c r="E14" s="49">
        <v>0.112</v>
      </c>
      <c r="F14" s="50"/>
      <c r="G14" s="44" t="str">
        <f t="shared" si="0"/>
        <v/>
      </c>
      <c r="H14" s="36"/>
      <c r="K14" s="7"/>
    </row>
    <row r="15" spans="1:11" s="24" customFormat="1" ht="9" hidden="1" x14ac:dyDescent="0.2">
      <c r="A15" s="32"/>
      <c r="E15" s="41"/>
      <c r="F15" s="61" t="s">
        <v>22</v>
      </c>
      <c r="G15" s="62"/>
      <c r="H15" s="37"/>
    </row>
    <row r="16" spans="1:11" ht="14.25" hidden="1" customHeight="1" x14ac:dyDescent="0.2">
      <c r="F16" s="63" t="str">
        <f>IF(SUM(G13:G14)=0,"",SUM(G13:G14))</f>
        <v/>
      </c>
      <c r="G16" s="64"/>
      <c r="H16" s="38"/>
    </row>
    <row r="17" spans="1:8" ht="14.25" customHeight="1" x14ac:dyDescent="0.2">
      <c r="F17" s="38"/>
      <c r="G17" s="45"/>
      <c r="H17" s="38"/>
    </row>
    <row r="18" spans="1:8" s="33" customFormat="1" ht="21.75" customHeight="1" x14ac:dyDescent="0.2">
      <c r="A18" s="56" t="str">
        <f>" - "&amp;Dados!B23</f>
        <v xml:space="preserve"> - O objeto do presente termo de referência será recebido em remessa parcelada pela Secretaria com prazo não superior 48 horas após envio e recebimento da nota de empenho e e-mail de servidor responsável com a descrição e quantidade necessária.</v>
      </c>
      <c r="B18" s="56"/>
      <c r="C18" s="56"/>
      <c r="D18" s="56"/>
      <c r="E18" s="56"/>
      <c r="F18" s="56"/>
      <c r="G18" s="56"/>
      <c r="H18" s="39"/>
    </row>
    <row r="19" spans="1:8" s="33" customFormat="1" ht="21.75" customHeight="1" x14ac:dyDescent="0.2">
      <c r="A19" s="56" t="str">
        <f>" - "&amp;Dados!B24</f>
        <v xml:space="preserve"> - Os medicamentos deverão ser entregues na sede do órgão, Farmácia Central, Rua 10 de Junho, n 82, Centro, Sumidouro. Sendo o frete, carga e descarga por conta do fornecedor até o local indicado.</v>
      </c>
      <c r="B19" s="56"/>
      <c r="C19" s="56"/>
      <c r="D19" s="56"/>
      <c r="E19" s="56"/>
      <c r="F19" s="56"/>
      <c r="G19" s="56"/>
      <c r="H19" s="39"/>
    </row>
    <row r="20" spans="1:8" s="33" customFormat="1" ht="21.75" customHeight="1" x14ac:dyDescent="0.2">
      <c r="A20" s="56" t="str">
        <f>" - "&amp;Dados!B25</f>
        <v xml:space="preserve"> - O pagamento do objeto de que trata o PREGÃO ELETRÔNICO 019/2024, será efetuado pela Tesouraria da Secretaria Municipal de Saúde de Sumidouro;</v>
      </c>
      <c r="B20" s="56"/>
      <c r="C20" s="56"/>
      <c r="D20" s="56"/>
      <c r="E20" s="56"/>
      <c r="F20" s="56"/>
      <c r="G20" s="56"/>
      <c r="H20" s="39"/>
    </row>
    <row r="21" spans="1:8" s="24" customFormat="1" ht="9" x14ac:dyDescent="0.2">
      <c r="A21" s="56" t="str">
        <f>" - "&amp;Dados!B26</f>
        <v xml:space="preserve"> - Proposta válida por 60 (sessenta) dias</v>
      </c>
      <c r="B21" s="56"/>
      <c r="C21" s="56"/>
      <c r="D21" s="56"/>
      <c r="E21" s="56"/>
      <c r="F21" s="56"/>
      <c r="G21" s="56"/>
      <c r="H21" s="37"/>
    </row>
    <row r="22" spans="1:8" x14ac:dyDescent="0.2">
      <c r="H22" s="40"/>
    </row>
    <row r="23" spans="1:8" x14ac:dyDescent="0.2">
      <c r="H23" s="40"/>
    </row>
    <row r="24" spans="1:8" x14ac:dyDescent="0.2">
      <c r="H24" s="40"/>
    </row>
    <row r="25" spans="1:8" x14ac:dyDescent="0.2">
      <c r="H25" s="40"/>
    </row>
    <row r="26" spans="1:8" x14ac:dyDescent="0.2">
      <c r="H26" s="40"/>
    </row>
    <row r="27" spans="1:8" x14ac:dyDescent="0.2">
      <c r="H27" s="40"/>
    </row>
    <row r="28" spans="1:8" ht="12.75" customHeight="1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</sheetData>
  <autoFilter ref="A11:G21" xr:uid="{00000000-0009-0000-0000-000000000000}"/>
  <mergeCells count="14">
    <mergeCell ref="A21:G21"/>
    <mergeCell ref="A2:G2"/>
    <mergeCell ref="A18:G18"/>
    <mergeCell ref="A19:G19"/>
    <mergeCell ref="A20:G20"/>
    <mergeCell ref="B8:G8"/>
    <mergeCell ref="B9:G9"/>
    <mergeCell ref="D10:G10"/>
    <mergeCell ref="A3:G3"/>
    <mergeCell ref="A4:G4"/>
    <mergeCell ref="A6:G6"/>
    <mergeCell ref="A5:G5"/>
    <mergeCell ref="F15:G15"/>
    <mergeCell ref="F16:G16"/>
  </mergeCells>
  <phoneticPr fontId="0" type="noConversion"/>
  <conditionalFormatting sqref="B10 D10:G10">
    <cfRule type="cellIs" dxfId="11" priority="8" stopIfTrue="1" operator="equal">
      <formula>$G$1</formula>
    </cfRule>
  </conditionalFormatting>
  <conditionalFormatting sqref="B13:B14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:D14">
    <cfRule type="expression" priority="12" stopIfTrue="1">
      <formula>$A13</formula>
    </cfRule>
  </conditionalFormatting>
  <conditionalFormatting sqref="F13:F14">
    <cfRule type="cellIs" dxfId="8" priority="24" stopIfTrue="1" operator="equal">
      <formula>""</formula>
    </cfRule>
    <cfRule type="cellIs" dxfId="7" priority="25" stopIfTrue="1" operator="lessThan">
      <formula>E13</formula>
    </cfRule>
  </conditionalFormatting>
  <conditionalFormatting sqref="F15">
    <cfRule type="expression" dxfId="6" priority="1" stopIfTrue="1">
      <formula>IF($J15="Empate",IF(H15=1,TRUE(),FALSE()),FALSE())</formula>
    </cfRule>
    <cfRule type="expression" dxfId="5" priority="2" stopIfTrue="1">
      <formula>IF(H15="&gt;",FALSE(),IF(H15&gt;0,TRUE(),FALSE()))</formula>
    </cfRule>
    <cfRule type="expression" dxfId="4" priority="3" stopIfTrue="1">
      <formula>IF(H15="&gt;",TRUE(),FALSE())</formula>
    </cfRule>
  </conditionalFormatting>
  <conditionalFormatting sqref="F16">
    <cfRule type="expression" dxfId="3" priority="4" stopIfTrue="1">
      <formula>IF($J15="OK",IF(H15=1,TRUE(),FALSE()),FALSE())</formula>
    </cfRule>
    <cfRule type="expression" dxfId="2" priority="5" stopIfTrue="1">
      <formula>IF($J15="Empate",IF(H15=1,TRUE(),FALSE()),FALSE())</formula>
    </cfRule>
    <cfRule type="expression" dxfId="1" priority="6" stopIfTrue="1">
      <formula>IF($J15="Empate",IF(H15=2,TRUE(),FALSE()),FALSE())</formula>
    </cfRule>
  </conditionalFormatting>
  <conditionalFormatting sqref="G13:G14">
    <cfRule type="expression" dxfId="0" priority="7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M27"/>
  <sheetViews>
    <sheetView workbookViewId="0">
      <selection activeCell="B4" sqref="B4"/>
    </sheetView>
  </sheetViews>
  <sheetFormatPr defaultRowHeight="12.75" x14ac:dyDescent="0.2"/>
  <cols>
    <col min="1" max="1" width="14.85546875" customWidth="1"/>
    <col min="2" max="2" width="56.28515625" customWidth="1"/>
    <col min="3" max="3" width="42" customWidth="1"/>
    <col min="4" max="4" width="41.7109375" customWidth="1"/>
    <col min="5" max="5" width="46.7109375" customWidth="1"/>
    <col min="6" max="6" width="51.85546875" customWidth="1"/>
    <col min="7" max="13" width="14.5703125" customWidth="1"/>
    <col min="14" max="15" width="9.28515625" customWidth="1"/>
  </cols>
  <sheetData>
    <row r="1" spans="1:7" x14ac:dyDescent="0.2">
      <c r="A1" s="16" t="s">
        <v>7</v>
      </c>
      <c r="B1" s="54" t="s">
        <v>39</v>
      </c>
      <c r="E1" s="4"/>
      <c r="F1" s="4"/>
      <c r="G1" s="4"/>
    </row>
    <row r="2" spans="1:7" x14ac:dyDescent="0.2">
      <c r="A2" s="16" t="s">
        <v>8</v>
      </c>
      <c r="B2" s="54" t="s">
        <v>40</v>
      </c>
      <c r="E2" s="4"/>
      <c r="F2" s="4"/>
      <c r="G2" s="4"/>
    </row>
    <row r="3" spans="1:7" x14ac:dyDescent="0.2">
      <c r="A3" s="16" t="s">
        <v>9</v>
      </c>
      <c r="B3" s="5" t="s">
        <v>33</v>
      </c>
      <c r="C3" s="5"/>
      <c r="E3" s="4"/>
      <c r="F3" s="4"/>
      <c r="G3" s="4"/>
    </row>
    <row r="4" spans="1:7" x14ac:dyDescent="0.2">
      <c r="A4" s="16" t="s">
        <v>10</v>
      </c>
      <c r="B4" s="54" t="s">
        <v>48</v>
      </c>
      <c r="C4" s="5"/>
      <c r="E4" s="4"/>
      <c r="F4" s="4"/>
      <c r="G4" s="4"/>
    </row>
    <row r="5" spans="1:7" x14ac:dyDescent="0.2">
      <c r="A5" s="16" t="s">
        <v>11</v>
      </c>
      <c r="B5" s="54" t="s">
        <v>41</v>
      </c>
      <c r="C5" s="5"/>
      <c r="E5" s="4"/>
      <c r="F5" s="4"/>
      <c r="G5" s="4"/>
    </row>
    <row r="6" spans="1:7" x14ac:dyDescent="0.2">
      <c r="A6" s="16" t="s">
        <v>25</v>
      </c>
      <c r="B6" s="55" t="s">
        <v>42</v>
      </c>
      <c r="C6" s="5"/>
      <c r="E6" s="4"/>
      <c r="F6" s="4"/>
      <c r="G6" s="4"/>
    </row>
    <row r="7" spans="1:7" x14ac:dyDescent="0.2">
      <c r="A7" s="16" t="s">
        <v>12</v>
      </c>
      <c r="B7" s="5" t="s">
        <v>38</v>
      </c>
      <c r="C7" s="5"/>
      <c r="E7" s="4"/>
      <c r="F7" s="4"/>
      <c r="G7" s="4"/>
    </row>
    <row r="8" spans="1:7" x14ac:dyDescent="0.2">
      <c r="A8" s="22" t="s">
        <v>20</v>
      </c>
      <c r="B8" s="42">
        <v>890000</v>
      </c>
      <c r="C8" s="5"/>
      <c r="E8" s="4"/>
      <c r="F8" s="4"/>
      <c r="G8" s="4"/>
    </row>
    <row r="9" spans="1:7" x14ac:dyDescent="0.2">
      <c r="A9" s="51" t="s">
        <v>0</v>
      </c>
      <c r="E9" s="4"/>
      <c r="F9" s="4"/>
      <c r="G9" s="4"/>
    </row>
    <row r="10" spans="1:7" x14ac:dyDescent="0.2">
      <c r="A10" s="52" t="s">
        <v>2</v>
      </c>
      <c r="E10" s="4"/>
      <c r="F10" s="4"/>
      <c r="G10" s="4"/>
    </row>
    <row r="11" spans="1:7" x14ac:dyDescent="0.2">
      <c r="A11" s="53" t="s">
        <v>6</v>
      </c>
      <c r="E11" s="4"/>
      <c r="F11" s="4"/>
      <c r="G11" s="4"/>
    </row>
    <row r="12" spans="1:7" x14ac:dyDescent="0.2">
      <c r="A12" s="52" t="s">
        <v>17</v>
      </c>
      <c r="E12" s="4"/>
      <c r="F12" s="4"/>
      <c r="G12" s="4"/>
    </row>
    <row r="13" spans="1:7" x14ac:dyDescent="0.2">
      <c r="A13" s="52" t="s">
        <v>21</v>
      </c>
      <c r="E13" s="4"/>
      <c r="F13" s="4"/>
      <c r="G13" s="4"/>
    </row>
    <row r="14" spans="1:7" x14ac:dyDescent="0.2">
      <c r="A14" s="52" t="s">
        <v>35</v>
      </c>
      <c r="E14" s="4"/>
      <c r="F14" s="4"/>
      <c r="G14" s="4"/>
    </row>
    <row r="15" spans="1:7" x14ac:dyDescent="0.2">
      <c r="A15" s="52" t="s">
        <v>36</v>
      </c>
      <c r="E15" s="4"/>
      <c r="F15" s="4"/>
      <c r="G15" s="4"/>
    </row>
    <row r="16" spans="1:7" x14ac:dyDescent="0.2">
      <c r="A16" s="52" t="s">
        <v>37</v>
      </c>
      <c r="B16" s="21"/>
      <c r="E16" s="21"/>
      <c r="F16" s="4"/>
      <c r="G16" s="4"/>
    </row>
    <row r="17" spans="1:13" s="20" customFormat="1" x14ac:dyDescent="0.2">
      <c r="A17" s="19" t="s">
        <v>18</v>
      </c>
      <c r="B17" s="21" t="s">
        <v>24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s="20" customFormat="1" x14ac:dyDescent="0.2">
      <c r="A18" s="19" t="s">
        <v>19</v>
      </c>
      <c r="B18" s="12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">
      <c r="B19" s="21"/>
      <c r="E19" s="4"/>
      <c r="F19" s="21"/>
      <c r="G19" s="21"/>
    </row>
    <row r="20" spans="1:13" x14ac:dyDescent="0.2">
      <c r="B20" s="21"/>
      <c r="E20" s="4"/>
      <c r="F20" s="21"/>
      <c r="G20" s="21"/>
    </row>
    <row r="21" spans="1:13" x14ac:dyDescent="0.2">
      <c r="E21" s="4"/>
      <c r="F21" s="4"/>
      <c r="G21" s="4"/>
    </row>
    <row r="22" spans="1:13" x14ac:dyDescent="0.2">
      <c r="E22" s="4"/>
      <c r="F22" s="4"/>
      <c r="G22" s="4"/>
    </row>
    <row r="23" spans="1:13" ht="51" x14ac:dyDescent="0.2">
      <c r="A23" s="17" t="s">
        <v>13</v>
      </c>
      <c r="B23" s="18" t="s">
        <v>28</v>
      </c>
      <c r="E23" s="4"/>
      <c r="F23" s="4"/>
      <c r="G23" s="4"/>
    </row>
    <row r="24" spans="1:13" ht="51" x14ac:dyDescent="0.2">
      <c r="A24" s="17" t="s">
        <v>14</v>
      </c>
      <c r="B24" s="18" t="s">
        <v>43</v>
      </c>
      <c r="E24" s="4"/>
      <c r="F24" s="4"/>
      <c r="G24" s="4"/>
    </row>
    <row r="25" spans="1:13" ht="38.25" x14ac:dyDescent="0.2">
      <c r="A25" s="17" t="s">
        <v>15</v>
      </c>
      <c r="B25" s="55" t="s">
        <v>44</v>
      </c>
      <c r="C25" s="9"/>
      <c r="E25" s="4"/>
      <c r="F25" s="4"/>
      <c r="G25" s="4"/>
    </row>
    <row r="26" spans="1:13" ht="25.5" x14ac:dyDescent="0.2">
      <c r="A26" s="17" t="s">
        <v>16</v>
      </c>
      <c r="B26" s="18" t="s">
        <v>23</v>
      </c>
      <c r="E26" s="4"/>
      <c r="F26" s="4"/>
      <c r="G26" s="4"/>
    </row>
    <row r="27" spans="1:13" ht="25.5" x14ac:dyDescent="0.2">
      <c r="A27" s="17" t="s">
        <v>26</v>
      </c>
      <c r="B27" s="18" t="s">
        <v>29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Dados!_Hlk125622521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2024-05-27T12:31:42Z</cp:lastPrinted>
  <dcterms:created xsi:type="dcterms:W3CDTF">2006-04-18T17:38:46Z</dcterms:created>
  <dcterms:modified xsi:type="dcterms:W3CDTF">2024-05-28T14:43:08Z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